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1.lukakoper.local\home$\hernogl\Desktop\JN\JN 68-2025 Eržen - Avtomatske zapornice\Objava\"/>
    </mc:Choice>
  </mc:AlternateContent>
  <xr:revisionPtr revIDLastSave="0" documentId="13_ncr:1_{353DD603-BFB7-4EB2-B679-4D28723BF344}" xr6:coauthVersionLast="47" xr6:coauthVersionMax="47" xr10:uidLastSave="{00000000-0000-0000-0000-000000000000}"/>
  <bookViews>
    <workbookView xWindow="-120" yWindow="480" windowWidth="29040" windowHeight="15840" xr2:uid="{E1E97D93-4C9D-48D6-B035-601308A8D2A8}"/>
  </bookViews>
  <sheets>
    <sheet name="Zapornice 2025-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1" l="1"/>
  <c r="G51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6" i="1"/>
  <c r="G53" i="1" l="1"/>
</calcChain>
</file>

<file path=xl/sharedStrings.xml><?xml version="1.0" encoding="utf-8"?>
<sst xmlns="http://schemas.openxmlformats.org/spreadsheetml/2006/main" count="151" uniqueCount="108">
  <si>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</si>
  <si>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</si>
  <si>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</si>
  <si>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</si>
  <si>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</si>
  <si>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</si>
  <si>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</si>
  <si>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</si>
  <si>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</si>
  <si>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</si>
  <si>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</si>
  <si>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</si>
  <si>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</si>
  <si>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</si>
  <si>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</si>
  <si>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</si>
  <si>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</si>
  <si>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</si>
  <si>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</si>
  <si>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</si>
  <si>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</si>
  <si>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</si>
  <si>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</si>
  <si>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</si>
  <si>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</si>
  <si>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</si>
  <si>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</si>
  <si>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</si>
  <si>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Št.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</si>
  <si>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</si>
  <si>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</si>
  <si>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</si>
  <si>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</si>
  <si>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</si>
  <si>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</si>
  <si>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</si>
  <si>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</si>
  <si>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</si>
  <si>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</si>
  <si>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</si>
  <si>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</si>
  <si>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</si>
  <si>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</si>
  <si>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</si>
  <si>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</si>
  <si>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</si>
  <si>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</si>
  <si>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Izvedba intervencijskega vzdrževanja 24h/7dni </t>
  </si>
  <si>
    <t>JN 68/2025 Vzdrževanje avtomatskih zapornic na vhodih in ostalih površinah v Luki Koper  za obdobje štirih let (2025 – 2028)</t>
  </si>
  <si>
    <t>/</t>
  </si>
  <si>
    <t>MATERIAL:</t>
  </si>
  <si>
    <t xml:space="preserve">Izdelava induktivne zanke v asfaltu ali betonu 250x100 cm (rezanje, polaganje, zalivanje, kabel, priklop) </t>
  </si>
  <si>
    <t>ENOTA (kos, kpl, ura)</t>
  </si>
  <si>
    <r>
      <t>Priloga k OBR-1</t>
    </r>
    <r>
      <rPr>
        <sz val="8"/>
        <color theme="1"/>
        <rFont val="Aptos Narrow"/>
        <family val="2"/>
        <charset val="238"/>
        <scheme val="minor"/>
      </rPr>
      <t>:</t>
    </r>
    <r>
      <rPr>
        <b/>
        <sz val="8"/>
        <color theme="1"/>
        <rFont val="Tahoma"/>
        <family val="2"/>
        <charset val="238"/>
      </rPr>
      <t xml:space="preserve"> Popis del / blaga - CENIK</t>
    </r>
  </si>
  <si>
    <t>Velja kot cenik del (izpolnijo se polja z modro barvo)</t>
  </si>
  <si>
    <t>Zalivanje utora z bitumensko maso (tekoči meter)</t>
  </si>
  <si>
    <t>CENA DOBAVE MATERIALA / ENOTO:</t>
  </si>
  <si>
    <t>CENA VGRADNJE MATERIALA / ENOTO:</t>
  </si>
  <si>
    <t>KOLIČINA</t>
  </si>
  <si>
    <t>KOS</t>
  </si>
  <si>
    <t>KPL</t>
  </si>
  <si>
    <t>URA</t>
  </si>
  <si>
    <t>m</t>
  </si>
  <si>
    <t>Potni stroški prihod/odhod za en poseg:</t>
  </si>
  <si>
    <t>SKUPAJ CENA MATERIAL 
+ VGRADNJA</t>
  </si>
  <si>
    <t>ROGER vzmet 72 mm za drog 4m (art. AG/SP72/01) ali enakovredno</t>
  </si>
  <si>
    <t>ROGER Led svetilka za pokrov zapornice (art. AG/BLED) ali enakovredno</t>
  </si>
  <si>
    <t>ROGER Led trak rdeči za v drog zapornice 4m (art. AG/LED8C) ali enakovredno</t>
  </si>
  <si>
    <t>ROGER drog zapornice ALU. 4m (art. AG/BA4/01) ali enakovredno</t>
  </si>
  <si>
    <t>ROGER alu mreža za drog 4 m (art. AG/BARK/02) ali enakovredno</t>
  </si>
  <si>
    <t>ROGER Fotocelica IR (art. AG-FT-24) ali enakovredno</t>
  </si>
  <si>
    <t>ROGER Napajalni transformator (art. AG220/24) ali enakovredno</t>
  </si>
  <si>
    <t>ROGER Daljinec E80-TX (art. 787003) ali enakovredno</t>
  </si>
  <si>
    <t>ROGER Sprejemnik 433C (art. 787747) ali enakovredno</t>
  </si>
  <si>
    <t>ROGER Detektor magnetne zanke (art. Old1-24) ali enakovredno</t>
  </si>
  <si>
    <t>ROGER Pritrdilna temeljna plošča zapornice (art. KT230-15) ali enakovredno</t>
  </si>
  <si>
    <t>ROGER Pritrdilni komplet droga zapornice - nosilec, art. AG-BASF-02 ali enakovredno</t>
  </si>
  <si>
    <t>ROGER I-Box (art. 428197) ali enakovredno</t>
  </si>
  <si>
    <t>ROGER Krmilna elektronika (art. AG-CTRL 04) ali enakovrednoi</t>
  </si>
  <si>
    <t>ROGER Spodnji del ohišja zapornice z vrati - Rog- The ohišje ali enakovredno</t>
  </si>
  <si>
    <t>ROGER Avtomatska zapornica Brushless 4,3m - Rog- The zapornica ali enakovredno</t>
  </si>
  <si>
    <t>FAAC zapornica 620 rapid celota, art. rapid 620 ali enakovredno</t>
  </si>
  <si>
    <t>FAAC ohišje zapornice 620, art. OHI 620 ali enakovredno</t>
  </si>
  <si>
    <t>FAAC dvižni mehanizem z reduktorjem (art. RED 620 rapid dvižni mehanizem 62063000518) ali enakovredno</t>
  </si>
  <si>
    <t>FAAC vzmet za hidravlični cilinder  sprednji za 620 rapid (art. F-VZMET za 3mt dog izmetni "7210705") ali enakovredno</t>
  </si>
  <si>
    <t>FAAC hidravlični cilinder  620 rapid (art. F-CILINDR 620 R) ali enakovredno</t>
  </si>
  <si>
    <t>FAAC ventilator hlajenje hidravlične pumpe (art. 63003317 prezračevalni komplet 620/640) ali enakovredno</t>
  </si>
  <si>
    <t>FAAC stebriček za fotocelico, art. F-STEBRICEK ZA FOTOCELICO H500 "401070 ali enakovreno</t>
  </si>
  <si>
    <t>FAAC Led opozorilna luč, art. F-XLED 230-115-24V "410029" ali enakovredno</t>
  </si>
  <si>
    <t>FAAC krmilna hidravlična pumpa za 620 rapid, art. F-MOTOR 620-640 CBAC, LT.1,5 S/S "2077475" ali enakovredno</t>
  </si>
  <si>
    <t>FAAC krmilna elektronika 624BLD, art. F-ELEKTRONIKA ZAPORNICA 624BLD "2022715"</t>
  </si>
  <si>
    <t>FAAC izmetni mehanizem (čeljust) za drog z stikalo izmetnega mehanizma, ART. F-NOSILEC IZMETNI ZA OKROGLI DROG 3M "428163", F-SENZOR ZA IZMETNI DROG Z NOSILCEM "390828" ali enakovredno</t>
  </si>
  <si>
    <t>FAAC Hidravlično olje, art. F-OLJE HP LT.1 "714017" ali enakovredno</t>
  </si>
  <si>
    <t>FAAC Induktivna magnetna zanka na 2 izhoda, art. F-DETEKTOR FG2 DVOKANALNI "785527 ali enakovredno</t>
  </si>
  <si>
    <t>FAAC izmetni drog, art. F-DROG ZAPOR.OKROGEL 3M ZA RAP "428176" ali enakovredno</t>
  </si>
  <si>
    <t>FAAC temelna plošča, art. F-POCINKANA TEMELJNA PLO"#A620 "490058" ali enakovredno</t>
  </si>
  <si>
    <t>FAAC sperjemnik 433Hz, art. F-SPREJEMNIK RP433 SLH "787852" ali enakovredno</t>
  </si>
  <si>
    <t>FAAC daljinec 433 2p, art. F-DALJINEC XT2 433 SLH LR "787007 ali enakovredno</t>
  </si>
  <si>
    <t>MAGNETIC drog zapornice 475 cm, art. Drog MicroBoom dolžine 5mt. ali enakovredno</t>
  </si>
  <si>
    <t>MAGNETIC zavese spodnje zgornje 160 cm, art. mreža 1,8mt za drog dolžine 5mt ali enakovredno</t>
  </si>
  <si>
    <t>MAGNETIC čeljust za drog zapornice ali enakovredno</t>
  </si>
  <si>
    <t>MAGNETIC krmilna elektronika MGC PRO ali enakovredno</t>
  </si>
  <si>
    <t>MAGNETIC zapornica ACCESS PRO-H-RA00000 ali enakovredno</t>
  </si>
  <si>
    <t>MAGNETIC fotocelice TX/RX ali enakovredno</t>
  </si>
  <si>
    <t>MAGNETIC ohišje zaščitno za fotocelici ali enakovredno</t>
  </si>
  <si>
    <t>MAGNETIC daljinec  alii enakovredno</t>
  </si>
  <si>
    <t>MAGNETIC sprejemnik ali enakovredno</t>
  </si>
  <si>
    <t>SKUPAJ VSOTA CEN MATERIALA + VGRADNJA (EUR brez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</si>
</sst>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charset val="238"/>
      <scheme val="minor"/>
    </font>
    <font>
      <b/>
      <sz val="8"/>
      <color theme="1"/>
      <name val="Tahoma"/>
      <family val="2"/>
      <charset val="238"/>
    </font>
    <font>
      <sz val="8"/>
      <color theme="1"/>
      <name val="Aptos Narrow"/>
      <family val="2"/>
      <charset val="238"/>
      <scheme val="minor"/>
    </font>
    <font>
      <sz val="8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Protection="1"/>
    <xf numFmtId="0" fontId="1" fillId="3" borderId="0" xfId="0" applyFont="1" applyFill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justify"/>
    </xf>
    <xf numFmtId="0" fontId="3" fillId="2" borderId="1" xfId="0" applyFont="1" applyFill="1" applyBorder="1" applyAlignment="1" applyProtection="1">
      <alignment vertical="justify" wrapText="1"/>
    </xf>
    <xf numFmtId="0" fontId="3" fillId="2" borderId="1" xfId="0" applyFont="1" applyFill="1" applyBorder="1" applyAlignment="1" applyProtection="1">
      <alignment horizontal="center" vertical="justify" wrapText="1"/>
    </xf>
    <xf numFmtId="0" fontId="2" fillId="0" borderId="0" xfId="0" applyFont="1" applyAlignment="1" applyProtection="1">
      <alignment vertical="justify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vertical="center"/>
    </xf>
    <xf numFmtId="0" fontId="3" fillId="2" borderId="1" xfId="0" applyFont="1" applyFill="1" applyBorder="1" applyProtection="1"/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164" fontId="1" fillId="4" borderId="1" xfId="0" applyNumberFormat="1" applyFont="1" applyFill="1" applyBorder="1" applyAlignment="1" applyProtection="1">
      <alignment vertical="center"/>
    </xf>
    <xf numFmtId="0" fontId="1" fillId="3" borderId="0" xfId="0" applyFont="1" applyFill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4" fontId="3" fillId="5" borderId="1" xfId="0" applyNumberFormat="1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justify" vertical="justify" wrapText="1"/>
    </xf>
    <xf numFmtId="0" fontId="3" fillId="2" borderId="1" xfId="0" applyFont="1" applyFill="1" applyBorder="1" applyAlignment="1" applyProtection="1">
      <alignment horizontal="justify" vertical="justify"/>
    </xf>
    <xf numFmtId="0" fontId="3" fillId="0" borderId="1" xfId="0" applyFont="1" applyBorder="1" applyAlignment="1" applyProtection="1">
      <alignment horizontal="justify" vertical="justify" wrapText="1"/>
    </xf>
    <xf numFmtId="0" fontId="3" fillId="0" borderId="1" xfId="0" applyFont="1" applyBorder="1" applyAlignment="1" applyProtection="1">
      <alignment horizontal="justify" vertical="justify"/>
    </xf>
    <xf numFmtId="0" fontId="2" fillId="0" borderId="0" xfId="0" applyFont="1" applyAlignment="1" applyProtection="1">
      <alignment horizontal="justify" vertical="justify"/>
    </xf>
    <xf numFmtId="0" fontId="1" fillId="4" borderId="2" xfId="0" applyFont="1" applyFill="1" applyBorder="1" applyAlignment="1" applyProtection="1">
      <alignment horizontal="left" vertical="center"/>
    </xf>
    <xf numFmtId="0" fontId="1" fillId="4" borderId="3" xfId="0" applyFont="1" applyFill="1" applyBorder="1" applyAlignment="1" applyProtection="1">
      <alignment horizontal="left" vertical="center"/>
    </xf>
    <xf numFmtId="0" fontId="1" fillId="4" borderId="4" xfId="0" applyFont="1" applyFill="1" applyBorder="1" applyAlignment="1" applyProtection="1">
      <alignment horizontal="left" vertical="center"/>
    </xf>
    <xf numFmtId="0" fontId="1" fillId="3" borderId="0" xfId="0" applyFont="1" applyFill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31B22-137E-4E36-8450-510F0C871FBE}">
  <dimension ref="A1:G53"/>
  <sheetViews>
    <sheetView tabSelected="1" zoomScale="130" zoomScaleNormal="130" workbookViewId="0">
      <selection activeCell="F48" sqref="F48"/>
    </sheetView>
  </sheetViews>
  <sheetFormatPr defaultRowHeight="11.25" x14ac:dyDescent="0.2"/>
  <cols>
    <col min="1" max="1" width="4.7109375" style="1" customWidth="1"/>
    <col min="2" max="2" width="35.140625" style="25" customWidth="1"/>
    <col min="3" max="4" width="8.140625" style="1" customWidth="1"/>
    <col min="5" max="5" width="10.85546875" style="1" customWidth="1"/>
    <col min="6" max="6" width="10.7109375" style="1" customWidth="1"/>
    <col min="7" max="7" width="11.42578125" style="1" customWidth="1"/>
    <col min="8" max="16384" width="9.140625" style="1"/>
  </cols>
  <sheetData>
    <row r="1" spans="1:7" ht="30" customHeight="1" x14ac:dyDescent="0.2">
      <c r="A1" s="29" t="s">
        <v>48</v>
      </c>
      <c r="B1" s="29"/>
      <c r="C1" s="29"/>
      <c r="D1" s="29"/>
      <c r="E1" s="29"/>
      <c r="F1" s="29"/>
      <c r="G1" s="29"/>
    </row>
    <row r="2" spans="1:7" ht="12.75" customHeight="1" x14ac:dyDescent="0.2">
      <c r="A2" s="31" t="s">
        <v>53</v>
      </c>
      <c r="B2" s="31"/>
      <c r="C2" s="31"/>
      <c r="D2" s="31"/>
      <c r="E2" s="31"/>
      <c r="F2" s="31"/>
      <c r="G2" s="2"/>
    </row>
    <row r="3" spans="1:7" x14ac:dyDescent="0.2">
      <c r="A3" s="30" t="s">
        <v>54</v>
      </c>
      <c r="B3" s="30"/>
      <c r="C3" s="30"/>
      <c r="D3" s="15"/>
      <c r="E3" s="2"/>
      <c r="F3" s="2"/>
      <c r="G3" s="2"/>
    </row>
    <row r="4" spans="1:7" x14ac:dyDescent="0.2">
      <c r="A4" s="2"/>
      <c r="B4" s="21"/>
      <c r="C4" s="2"/>
      <c r="D4" s="14"/>
      <c r="E4" s="2"/>
      <c r="F4" s="2"/>
      <c r="G4" s="2"/>
    </row>
    <row r="5" spans="1:7" s="6" customFormat="1" ht="42" x14ac:dyDescent="0.25">
      <c r="A5" s="3" t="s">
        <v>28</v>
      </c>
      <c r="B5" s="22" t="s">
        <v>50</v>
      </c>
      <c r="C5" s="3" t="s">
        <v>52</v>
      </c>
      <c r="D5" s="3" t="s">
        <v>58</v>
      </c>
      <c r="E5" s="3" t="s">
        <v>56</v>
      </c>
      <c r="F5" s="4" t="s">
        <v>57</v>
      </c>
      <c r="G5" s="5" t="s">
        <v>64</v>
      </c>
    </row>
    <row r="6" spans="1:7" ht="21" x14ac:dyDescent="0.2">
      <c r="A6" s="7" t="s">
        <v>0</v>
      </c>
      <c r="B6" s="23" t="s">
        <v>65</v>
      </c>
      <c r="C6" s="20" t="s">
        <v>59</v>
      </c>
      <c r="D6" s="8">
        <v>1</v>
      </c>
      <c r="E6" s="17"/>
      <c r="F6" s="18"/>
      <c r="G6" s="9">
        <f t="shared" ref="G6:G49" si="0">D6*ROUND(E6,2)+ROUND(F6,2)</f>
        <v>0</v>
      </c>
    </row>
    <row r="7" spans="1:7" ht="21" customHeight="1" x14ac:dyDescent="0.2">
      <c r="A7" s="7" t="s">
        <v>1</v>
      </c>
      <c r="B7" s="23" t="s">
        <v>66</v>
      </c>
      <c r="C7" s="20" t="s">
        <v>59</v>
      </c>
      <c r="D7" s="8">
        <v>1</v>
      </c>
      <c r="E7" s="17"/>
      <c r="F7" s="18"/>
      <c r="G7" s="9">
        <f t="shared" si="0"/>
        <v>0</v>
      </c>
    </row>
    <row r="8" spans="1:7" ht="21" customHeight="1" x14ac:dyDescent="0.2">
      <c r="A8" s="7" t="s">
        <v>2</v>
      </c>
      <c r="B8" s="23" t="s">
        <v>67</v>
      </c>
      <c r="C8" s="20" t="s">
        <v>59</v>
      </c>
      <c r="D8" s="8">
        <v>1</v>
      </c>
      <c r="E8" s="17"/>
      <c r="F8" s="18"/>
      <c r="G8" s="9">
        <f t="shared" si="0"/>
        <v>0</v>
      </c>
    </row>
    <row r="9" spans="1:7" ht="21" x14ac:dyDescent="0.2">
      <c r="A9" s="7" t="s">
        <v>3</v>
      </c>
      <c r="B9" s="23" t="s">
        <v>68</v>
      </c>
      <c r="C9" s="20" t="s">
        <v>59</v>
      </c>
      <c r="D9" s="8">
        <v>1</v>
      </c>
      <c r="E9" s="17"/>
      <c r="F9" s="18"/>
      <c r="G9" s="9">
        <f t="shared" si="0"/>
        <v>0</v>
      </c>
    </row>
    <row r="10" spans="1:7" ht="21" x14ac:dyDescent="0.2">
      <c r="A10" s="7" t="s">
        <v>4</v>
      </c>
      <c r="B10" s="23" t="s">
        <v>69</v>
      </c>
      <c r="C10" s="20" t="s">
        <v>59</v>
      </c>
      <c r="D10" s="8">
        <v>1</v>
      </c>
      <c r="E10" s="17"/>
      <c r="F10" s="18"/>
      <c r="G10" s="9">
        <f t="shared" si="0"/>
        <v>0</v>
      </c>
    </row>
    <row r="11" spans="1:7" ht="21" x14ac:dyDescent="0.2">
      <c r="A11" s="7" t="s">
        <v>5</v>
      </c>
      <c r="B11" s="24" t="s">
        <v>70</v>
      </c>
      <c r="C11" s="20" t="s">
        <v>59</v>
      </c>
      <c r="D11" s="8">
        <v>1</v>
      </c>
      <c r="E11" s="17"/>
      <c r="F11" s="18"/>
      <c r="G11" s="9">
        <f t="shared" si="0"/>
        <v>0</v>
      </c>
    </row>
    <row r="12" spans="1:7" ht="21" x14ac:dyDescent="0.2">
      <c r="A12" s="7" t="s">
        <v>6</v>
      </c>
      <c r="B12" s="23" t="s">
        <v>71</v>
      </c>
      <c r="C12" s="20" t="s">
        <v>59</v>
      </c>
      <c r="D12" s="8">
        <v>1</v>
      </c>
      <c r="E12" s="17"/>
      <c r="F12" s="18"/>
      <c r="G12" s="9">
        <f t="shared" si="0"/>
        <v>0</v>
      </c>
    </row>
    <row r="13" spans="1:7" ht="21" x14ac:dyDescent="0.2">
      <c r="A13" s="7" t="s">
        <v>7</v>
      </c>
      <c r="B13" s="24" t="s">
        <v>72</v>
      </c>
      <c r="C13" s="20" t="s">
        <v>59</v>
      </c>
      <c r="D13" s="8">
        <v>1</v>
      </c>
      <c r="E13" s="17"/>
      <c r="F13" s="18"/>
      <c r="G13" s="9">
        <f t="shared" si="0"/>
        <v>0</v>
      </c>
    </row>
    <row r="14" spans="1:7" ht="21" x14ac:dyDescent="0.2">
      <c r="A14" s="7" t="s">
        <v>8</v>
      </c>
      <c r="B14" s="24" t="s">
        <v>73</v>
      </c>
      <c r="C14" s="20" t="s">
        <v>59</v>
      </c>
      <c r="D14" s="8">
        <v>1</v>
      </c>
      <c r="E14" s="17"/>
      <c r="F14" s="18"/>
      <c r="G14" s="9">
        <f t="shared" si="0"/>
        <v>0</v>
      </c>
    </row>
    <row r="15" spans="1:7" ht="21" customHeight="1" x14ac:dyDescent="0.2">
      <c r="A15" s="7" t="s">
        <v>9</v>
      </c>
      <c r="B15" s="23" t="s">
        <v>74</v>
      </c>
      <c r="C15" s="20" t="s">
        <v>59</v>
      </c>
      <c r="D15" s="8">
        <v>1</v>
      </c>
      <c r="E15" s="17"/>
      <c r="F15" s="18"/>
      <c r="G15" s="9">
        <f t="shared" si="0"/>
        <v>0</v>
      </c>
    </row>
    <row r="16" spans="1:7" ht="21" customHeight="1" x14ac:dyDescent="0.2">
      <c r="A16" s="7" t="s">
        <v>10</v>
      </c>
      <c r="B16" s="23" t="s">
        <v>75</v>
      </c>
      <c r="C16" s="20" t="s">
        <v>59</v>
      </c>
      <c r="D16" s="8">
        <v>1</v>
      </c>
      <c r="E16" s="17"/>
      <c r="F16" s="18"/>
      <c r="G16" s="9">
        <f t="shared" si="0"/>
        <v>0</v>
      </c>
    </row>
    <row r="17" spans="1:7" ht="21" customHeight="1" x14ac:dyDescent="0.2">
      <c r="A17" s="7" t="s">
        <v>11</v>
      </c>
      <c r="B17" s="23" t="s">
        <v>76</v>
      </c>
      <c r="C17" s="20" t="s">
        <v>59</v>
      </c>
      <c r="D17" s="8">
        <v>1</v>
      </c>
      <c r="E17" s="17"/>
      <c r="F17" s="18"/>
      <c r="G17" s="9">
        <f t="shared" si="0"/>
        <v>0</v>
      </c>
    </row>
    <row r="18" spans="1:7" x14ac:dyDescent="0.2">
      <c r="A18" s="7" t="s">
        <v>12</v>
      </c>
      <c r="B18" s="24" t="s">
        <v>77</v>
      </c>
      <c r="C18" s="20" t="s">
        <v>59</v>
      </c>
      <c r="D18" s="8">
        <v>1</v>
      </c>
      <c r="E18" s="17"/>
      <c r="F18" s="18"/>
      <c r="G18" s="9">
        <f t="shared" si="0"/>
        <v>0</v>
      </c>
    </row>
    <row r="19" spans="1:7" ht="21" x14ac:dyDescent="0.2">
      <c r="A19" s="7" t="s">
        <v>13</v>
      </c>
      <c r="B19" s="23" t="s">
        <v>78</v>
      </c>
      <c r="C19" s="20" t="s">
        <v>59</v>
      </c>
      <c r="D19" s="8">
        <v>1</v>
      </c>
      <c r="E19" s="17"/>
      <c r="F19" s="18"/>
      <c r="G19" s="9">
        <f t="shared" si="0"/>
        <v>0</v>
      </c>
    </row>
    <row r="20" spans="1:7" ht="21" customHeight="1" x14ac:dyDescent="0.2">
      <c r="A20" s="7" t="s">
        <v>14</v>
      </c>
      <c r="B20" s="23" t="s">
        <v>79</v>
      </c>
      <c r="C20" s="20" t="s">
        <v>59</v>
      </c>
      <c r="D20" s="8">
        <v>1</v>
      </c>
      <c r="E20" s="17"/>
      <c r="F20" s="18"/>
      <c r="G20" s="9">
        <f t="shared" si="0"/>
        <v>0</v>
      </c>
    </row>
    <row r="21" spans="1:7" ht="21" customHeight="1" x14ac:dyDescent="0.2">
      <c r="A21" s="7" t="s">
        <v>15</v>
      </c>
      <c r="B21" s="23" t="s">
        <v>80</v>
      </c>
      <c r="C21" s="20" t="s">
        <v>59</v>
      </c>
      <c r="D21" s="8">
        <v>1</v>
      </c>
      <c r="E21" s="17"/>
      <c r="F21" s="18"/>
      <c r="G21" s="9">
        <f t="shared" si="0"/>
        <v>0</v>
      </c>
    </row>
    <row r="22" spans="1:7" ht="23.25" customHeight="1" x14ac:dyDescent="0.2">
      <c r="A22" s="7" t="s">
        <v>16</v>
      </c>
      <c r="B22" s="23" t="s">
        <v>81</v>
      </c>
      <c r="C22" s="20" t="s">
        <v>59</v>
      </c>
      <c r="D22" s="8">
        <v>1</v>
      </c>
      <c r="E22" s="17"/>
      <c r="F22" s="18"/>
      <c r="G22" s="9">
        <f t="shared" si="0"/>
        <v>0</v>
      </c>
    </row>
    <row r="23" spans="1:7" ht="21" x14ac:dyDescent="0.2">
      <c r="A23" s="7" t="s">
        <v>17</v>
      </c>
      <c r="B23" s="23" t="s">
        <v>82</v>
      </c>
      <c r="C23" s="20" t="s">
        <v>59</v>
      </c>
      <c r="D23" s="8">
        <v>1</v>
      </c>
      <c r="E23" s="17"/>
      <c r="F23" s="18"/>
      <c r="G23" s="9">
        <f t="shared" si="0"/>
        <v>0</v>
      </c>
    </row>
    <row r="24" spans="1:7" ht="33.75" customHeight="1" x14ac:dyDescent="0.2">
      <c r="A24" s="7" t="s">
        <v>18</v>
      </c>
      <c r="B24" s="23" t="s">
        <v>83</v>
      </c>
      <c r="C24" s="20" t="s">
        <v>59</v>
      </c>
      <c r="D24" s="8">
        <v>1</v>
      </c>
      <c r="E24" s="17"/>
      <c r="F24" s="18"/>
      <c r="G24" s="9">
        <f t="shared" si="0"/>
        <v>0</v>
      </c>
    </row>
    <row r="25" spans="1:7" ht="30.75" customHeight="1" x14ac:dyDescent="0.2">
      <c r="A25" s="7" t="s">
        <v>19</v>
      </c>
      <c r="B25" s="23" t="s">
        <v>84</v>
      </c>
      <c r="C25" s="20" t="s">
        <v>59</v>
      </c>
      <c r="D25" s="8">
        <v>1</v>
      </c>
      <c r="E25" s="17"/>
      <c r="F25" s="18"/>
      <c r="G25" s="9">
        <f t="shared" si="0"/>
        <v>0</v>
      </c>
    </row>
    <row r="26" spans="1:7" ht="21" x14ac:dyDescent="0.2">
      <c r="A26" s="7" t="s">
        <v>20</v>
      </c>
      <c r="B26" s="23" t="s">
        <v>85</v>
      </c>
      <c r="C26" s="20" t="s">
        <v>59</v>
      </c>
      <c r="D26" s="8">
        <v>1</v>
      </c>
      <c r="E26" s="17"/>
      <c r="F26" s="18"/>
      <c r="G26" s="9">
        <f t="shared" si="0"/>
        <v>0</v>
      </c>
    </row>
    <row r="27" spans="1:7" ht="31.5" x14ac:dyDescent="0.2">
      <c r="A27" s="7" t="s">
        <v>21</v>
      </c>
      <c r="B27" s="23" t="s">
        <v>86</v>
      </c>
      <c r="C27" s="20" t="s">
        <v>59</v>
      </c>
      <c r="D27" s="8">
        <v>1</v>
      </c>
      <c r="E27" s="17"/>
      <c r="F27" s="18"/>
      <c r="G27" s="9">
        <f t="shared" si="0"/>
        <v>0</v>
      </c>
    </row>
    <row r="28" spans="1:7" ht="31.5" x14ac:dyDescent="0.2">
      <c r="A28" s="7" t="s">
        <v>22</v>
      </c>
      <c r="B28" s="23" t="s">
        <v>89</v>
      </c>
      <c r="C28" s="20" t="s">
        <v>59</v>
      </c>
      <c r="D28" s="8">
        <v>1</v>
      </c>
      <c r="E28" s="17"/>
      <c r="F28" s="18"/>
      <c r="G28" s="9">
        <f t="shared" si="0"/>
        <v>0</v>
      </c>
    </row>
    <row r="29" spans="1:7" ht="21" x14ac:dyDescent="0.2">
      <c r="A29" s="7" t="s">
        <v>23</v>
      </c>
      <c r="B29" s="23" t="s">
        <v>90</v>
      </c>
      <c r="C29" s="20" t="s">
        <v>59</v>
      </c>
      <c r="D29" s="8">
        <v>1</v>
      </c>
      <c r="E29" s="17"/>
      <c r="F29" s="18"/>
      <c r="G29" s="9">
        <f t="shared" si="0"/>
        <v>0</v>
      </c>
    </row>
    <row r="30" spans="1:7" ht="52.5" x14ac:dyDescent="0.2">
      <c r="A30" s="7" t="s">
        <v>24</v>
      </c>
      <c r="B30" s="23" t="s">
        <v>91</v>
      </c>
      <c r="C30" s="20" t="s">
        <v>59</v>
      </c>
      <c r="D30" s="8">
        <v>1</v>
      </c>
      <c r="E30" s="17"/>
      <c r="F30" s="18"/>
      <c r="G30" s="9">
        <f t="shared" si="0"/>
        <v>0</v>
      </c>
    </row>
    <row r="31" spans="1:7" ht="21" x14ac:dyDescent="0.2">
      <c r="A31" s="7" t="s">
        <v>25</v>
      </c>
      <c r="B31" s="23" t="s">
        <v>87</v>
      </c>
      <c r="C31" s="20" t="s">
        <v>59</v>
      </c>
      <c r="D31" s="8">
        <v>1</v>
      </c>
      <c r="E31" s="17"/>
      <c r="F31" s="18"/>
      <c r="G31" s="9">
        <f t="shared" si="0"/>
        <v>0</v>
      </c>
    </row>
    <row r="32" spans="1:7" ht="21" x14ac:dyDescent="0.2">
      <c r="A32" s="7" t="s">
        <v>26</v>
      </c>
      <c r="B32" s="24" t="s">
        <v>88</v>
      </c>
      <c r="C32" s="20" t="s">
        <v>59</v>
      </c>
      <c r="D32" s="8">
        <v>1</v>
      </c>
      <c r="E32" s="17"/>
      <c r="F32" s="18"/>
      <c r="G32" s="9">
        <f t="shared" si="0"/>
        <v>0</v>
      </c>
    </row>
    <row r="33" spans="1:7" ht="21" customHeight="1" x14ac:dyDescent="0.2">
      <c r="A33" s="7" t="s">
        <v>27</v>
      </c>
      <c r="B33" s="24" t="s">
        <v>92</v>
      </c>
      <c r="C33" s="20" t="s">
        <v>59</v>
      </c>
      <c r="D33" s="8">
        <v>1</v>
      </c>
      <c r="E33" s="17"/>
      <c r="F33" s="18"/>
      <c r="G33" s="9">
        <f t="shared" si="0"/>
        <v>0</v>
      </c>
    </row>
    <row r="34" spans="1:7" ht="31.5" x14ac:dyDescent="0.2">
      <c r="A34" s="7" t="s">
        <v>29</v>
      </c>
      <c r="B34" s="23" t="s">
        <v>93</v>
      </c>
      <c r="C34" s="20" t="s">
        <v>59</v>
      </c>
      <c r="D34" s="8">
        <v>1</v>
      </c>
      <c r="E34" s="17"/>
      <c r="F34" s="18"/>
      <c r="G34" s="9">
        <f t="shared" si="0"/>
        <v>0</v>
      </c>
    </row>
    <row r="35" spans="1:7" ht="20.25" customHeight="1" x14ac:dyDescent="0.2">
      <c r="A35" s="7" t="s">
        <v>30</v>
      </c>
      <c r="B35" s="24" t="s">
        <v>94</v>
      </c>
      <c r="C35" s="20" t="s">
        <v>59</v>
      </c>
      <c r="D35" s="8">
        <v>1</v>
      </c>
      <c r="E35" s="17"/>
      <c r="F35" s="18"/>
      <c r="G35" s="9">
        <f t="shared" si="0"/>
        <v>0</v>
      </c>
    </row>
    <row r="36" spans="1:7" ht="21" x14ac:dyDescent="0.2">
      <c r="A36" s="7" t="s">
        <v>31</v>
      </c>
      <c r="B36" s="24" t="s">
        <v>95</v>
      </c>
      <c r="C36" s="20" t="s">
        <v>59</v>
      </c>
      <c r="D36" s="8">
        <v>1</v>
      </c>
      <c r="E36" s="17"/>
      <c r="F36" s="18"/>
      <c r="G36" s="9">
        <f t="shared" si="0"/>
        <v>0</v>
      </c>
    </row>
    <row r="37" spans="1:7" ht="21" x14ac:dyDescent="0.2">
      <c r="A37" s="7" t="s">
        <v>32</v>
      </c>
      <c r="B37" s="24" t="s">
        <v>96</v>
      </c>
      <c r="C37" s="20" t="s">
        <v>59</v>
      </c>
      <c r="D37" s="8">
        <v>1</v>
      </c>
      <c r="E37" s="17"/>
      <c r="F37" s="18"/>
      <c r="G37" s="9">
        <f t="shared" si="0"/>
        <v>0</v>
      </c>
    </row>
    <row r="38" spans="1:7" ht="21" x14ac:dyDescent="0.2">
      <c r="A38" s="7" t="s">
        <v>33</v>
      </c>
      <c r="B38" s="24" t="s">
        <v>97</v>
      </c>
      <c r="C38" s="20" t="s">
        <v>59</v>
      </c>
      <c r="D38" s="8">
        <v>1</v>
      </c>
      <c r="E38" s="17"/>
      <c r="F38" s="18"/>
      <c r="G38" s="9">
        <f t="shared" si="0"/>
        <v>0</v>
      </c>
    </row>
    <row r="39" spans="1:7" ht="21" customHeight="1" x14ac:dyDescent="0.2">
      <c r="A39" s="7" t="s">
        <v>34</v>
      </c>
      <c r="B39" s="23" t="s">
        <v>98</v>
      </c>
      <c r="C39" s="20" t="s">
        <v>59</v>
      </c>
      <c r="D39" s="8">
        <v>1</v>
      </c>
      <c r="E39" s="17"/>
      <c r="F39" s="18"/>
      <c r="G39" s="9">
        <f t="shared" si="0"/>
        <v>0</v>
      </c>
    </row>
    <row r="40" spans="1:7" ht="21" customHeight="1" x14ac:dyDescent="0.2">
      <c r="A40" s="7" t="s">
        <v>35</v>
      </c>
      <c r="B40" s="23" t="s">
        <v>99</v>
      </c>
      <c r="C40" s="20" t="s">
        <v>59</v>
      </c>
      <c r="D40" s="8">
        <v>1</v>
      </c>
      <c r="E40" s="17"/>
      <c r="F40" s="18"/>
      <c r="G40" s="9">
        <f t="shared" si="0"/>
        <v>0</v>
      </c>
    </row>
    <row r="41" spans="1:7" ht="21" customHeight="1" x14ac:dyDescent="0.2">
      <c r="A41" s="7" t="s">
        <v>36</v>
      </c>
      <c r="B41" s="23" t="s">
        <v>100</v>
      </c>
      <c r="C41" s="20" t="s">
        <v>59</v>
      </c>
      <c r="D41" s="8">
        <v>1</v>
      </c>
      <c r="E41" s="17"/>
      <c r="F41" s="18"/>
      <c r="G41" s="9">
        <f t="shared" si="0"/>
        <v>0</v>
      </c>
    </row>
    <row r="42" spans="1:7" ht="21" customHeight="1" x14ac:dyDescent="0.2">
      <c r="A42" s="7" t="s">
        <v>37</v>
      </c>
      <c r="B42" s="23" t="s">
        <v>101</v>
      </c>
      <c r="C42" s="20" t="s">
        <v>59</v>
      </c>
      <c r="D42" s="8">
        <v>1</v>
      </c>
      <c r="E42" s="17"/>
      <c r="F42" s="18"/>
      <c r="G42" s="9">
        <f t="shared" si="0"/>
        <v>0</v>
      </c>
    </row>
    <row r="43" spans="1:7" ht="21" customHeight="1" x14ac:dyDescent="0.2">
      <c r="A43" s="7" t="s">
        <v>38</v>
      </c>
      <c r="B43" s="23" t="s">
        <v>102</v>
      </c>
      <c r="C43" s="20" t="s">
        <v>59</v>
      </c>
      <c r="D43" s="8">
        <v>1</v>
      </c>
      <c r="E43" s="17"/>
      <c r="F43" s="18"/>
      <c r="G43" s="9">
        <f t="shared" si="0"/>
        <v>0</v>
      </c>
    </row>
    <row r="44" spans="1:7" x14ac:dyDescent="0.2">
      <c r="A44" s="7" t="s">
        <v>39</v>
      </c>
      <c r="B44" s="23" t="s">
        <v>103</v>
      </c>
      <c r="C44" s="20" t="s">
        <v>59</v>
      </c>
      <c r="D44" s="8">
        <v>1</v>
      </c>
      <c r="E44" s="17"/>
      <c r="F44" s="18"/>
      <c r="G44" s="9">
        <f t="shared" si="0"/>
        <v>0</v>
      </c>
    </row>
    <row r="45" spans="1:7" ht="21" customHeight="1" x14ac:dyDescent="0.2">
      <c r="A45" s="7" t="s">
        <v>40</v>
      </c>
      <c r="B45" s="23" t="s">
        <v>104</v>
      </c>
      <c r="C45" s="20" t="s">
        <v>59</v>
      </c>
      <c r="D45" s="8">
        <v>1</v>
      </c>
      <c r="E45" s="17"/>
      <c r="F45" s="18"/>
      <c r="G45" s="9">
        <f t="shared" si="0"/>
        <v>0</v>
      </c>
    </row>
    <row r="46" spans="1:7" x14ac:dyDescent="0.2">
      <c r="A46" s="7" t="s">
        <v>41</v>
      </c>
      <c r="B46" s="24" t="s">
        <v>105</v>
      </c>
      <c r="C46" s="20" t="s">
        <v>59</v>
      </c>
      <c r="D46" s="8">
        <v>1</v>
      </c>
      <c r="E46" s="17"/>
      <c r="F46" s="18"/>
      <c r="G46" s="9">
        <f t="shared" si="0"/>
        <v>0</v>
      </c>
    </row>
    <row r="47" spans="1:7" x14ac:dyDescent="0.2">
      <c r="A47" s="7" t="s">
        <v>42</v>
      </c>
      <c r="B47" s="24" t="s">
        <v>106</v>
      </c>
      <c r="C47" s="20" t="s">
        <v>59</v>
      </c>
      <c r="D47" s="8">
        <v>1</v>
      </c>
      <c r="E47" s="17"/>
      <c r="F47" s="18"/>
      <c r="G47" s="9">
        <f t="shared" si="0"/>
        <v>0</v>
      </c>
    </row>
    <row r="48" spans="1:7" ht="33.75" customHeight="1" x14ac:dyDescent="0.2">
      <c r="A48" s="7" t="s">
        <v>43</v>
      </c>
      <c r="B48" s="23" t="s">
        <v>51</v>
      </c>
      <c r="C48" s="20" t="s">
        <v>60</v>
      </c>
      <c r="D48" s="8">
        <v>1</v>
      </c>
      <c r="E48" s="17"/>
      <c r="F48" s="18"/>
      <c r="G48" s="9">
        <f t="shared" si="0"/>
        <v>0</v>
      </c>
    </row>
    <row r="49" spans="1:7" x14ac:dyDescent="0.2">
      <c r="A49" s="7" t="s">
        <v>44</v>
      </c>
      <c r="B49" s="23" t="s">
        <v>55</v>
      </c>
      <c r="C49" s="20" t="s">
        <v>62</v>
      </c>
      <c r="D49" s="8">
        <v>1</v>
      </c>
      <c r="E49" s="17"/>
      <c r="F49" s="18"/>
      <c r="G49" s="9">
        <f t="shared" si="0"/>
        <v>0</v>
      </c>
    </row>
    <row r="50" spans="1:7" ht="12.75" customHeight="1" x14ac:dyDescent="0.2">
      <c r="A50" s="10"/>
      <c r="B50" s="22"/>
      <c r="C50" s="12"/>
      <c r="D50" s="12"/>
      <c r="E50" s="11"/>
      <c r="F50" s="11"/>
      <c r="G50" s="11"/>
    </row>
    <row r="51" spans="1:7" x14ac:dyDescent="0.2">
      <c r="A51" s="7" t="s">
        <v>45</v>
      </c>
      <c r="B51" s="23" t="s">
        <v>47</v>
      </c>
      <c r="C51" s="20" t="s">
        <v>61</v>
      </c>
      <c r="D51" s="8">
        <v>1</v>
      </c>
      <c r="E51" s="16" t="s">
        <v>49</v>
      </c>
      <c r="F51" s="18"/>
      <c r="G51" s="9">
        <f>D51*ROUND(F51,2)</f>
        <v>0</v>
      </c>
    </row>
    <row r="52" spans="1:7" x14ac:dyDescent="0.2">
      <c r="A52" s="7" t="s">
        <v>46</v>
      </c>
      <c r="B52" s="23" t="s">
        <v>63</v>
      </c>
      <c r="C52" s="19" t="s">
        <v>60</v>
      </c>
      <c r="D52" s="8">
        <v>1</v>
      </c>
      <c r="E52" s="16" t="s">
        <v>49</v>
      </c>
      <c r="F52" s="18"/>
      <c r="G52" s="9">
        <f>D52*ROUND(F52,2)</f>
        <v>0</v>
      </c>
    </row>
    <row r="53" spans="1:7" x14ac:dyDescent="0.2">
      <c r="A53" s="7"/>
      <c r="B53" s="26" t="s">
        <v>107</v>
      </c>
      <c r="C53" s="27"/>
      <c r="D53" s="27"/>
      <c r="E53" s="27"/>
      <c r="F53" s="28"/>
      <c r="G53" s="13">
        <f>SUM(G6:G52)</f>
        <v>0</v>
      </c>
    </row>
  </sheetData>
  <sheetProtection algorithmName="SHA-512" hashValue="Zt/p2msMiCQiNQ1yk1NAJOjQttGIMJDEnoc9JMjDdAUpjyrNxCVz0zTYfxRHFGNQHBjZ7uPhxtRTZiVJ5auSFA==" saltValue="uYHfSaAqTjZqCjdk+kN8CA==" spinCount="100000" sheet="1" objects="1" scenarios="1"/>
  <mergeCells count="4">
    <mergeCell ref="B53:F53"/>
    <mergeCell ref="A1:G1"/>
    <mergeCell ref="A3:C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Zapornice 2025-2028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Jakel d.o.o. Info</dc:creator>
  <cp:lastModifiedBy>Oddelek JN-LH</cp:lastModifiedBy>
  <cp:lastPrinted>2025-08-21T17:36:00Z</cp:lastPrinted>
  <dcterms:created xsi:type="dcterms:W3CDTF">2025-08-21T17:30:46Z</dcterms:created>
  <dcterms:modified xsi:type="dcterms:W3CDTF">2025-09-03T11:27:34Z</dcterms:modified>
</cp:coreProperties>
</file>